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640" documentId="8_{A221F297-63F0-4BBC-A86E-1C55AA30398D}" xr6:coauthVersionLast="47" xr6:coauthVersionMax="47" xr10:uidLastSave="{DEF00623-DAA7-40FF-96F5-A00ACFCD16E5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<sst xmlns="http://schemas.openxmlformats.org/spreadsheetml/2006/main" count="266" uniqueCount="97">
  <si>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</si>
  <si>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</si>
  <si>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</si>
  <si>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</si>
  <si>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</si>
  <si>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</si>
  <si>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</si>
  <si>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</si>
  <si>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</si>
  <si>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</si>
  <si>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</si>
  <si>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</si>
  <si>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</si>
  <si>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</si>
  <si>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</si>
  <si>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</si>
  <si>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</si>
  <si>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</si>
  <si>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</si>
  <si>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</si>
  <si>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</si>
  <si>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</si>
  <si>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</si>
  <si>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</si>
  <si>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</si>
  <si>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</si>
  <si>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</si>
  <si>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</si>
  <si>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</si>
  <si>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</si>
  <si>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</si>
  <si>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</si>
  <si>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BIOMAX</t>
  </si>
  <si>
    <t>BRIO</t>
  </si>
  <si>
    <t>PASTRANITA</t>
  </si>
  <si>
    <t>MILENIUMGAS KENNEDY</t>
  </si>
  <si>
    <t>KENNEDY</t>
  </si>
  <si>
    <t>MILENIUM GAS</t>
  </si>
  <si>
    <t>CODO</t>
  </si>
  <si>
    <t>ANDES</t>
  </si>
  <si>
    <t>SERVITRANS</t>
  </si>
  <si>
    <t>CENCOSUD EL TREBOL - 2295</t>
  </si>
  <si>
    <t>CENCOSUD LA SEVILLANA - 2301</t>
  </si>
  <si>
    <t>Avenida Calle 45A Sur No. 59A-35, Laguneta, UPZs de Bogotá, Localidad Tunjuelito, Bogotá, Bogotá Distrito Capital - Muni</t>
  </si>
  <si>
    <t>VENECIA</t>
  </si>
  <si>
    <t>PETROMIL</t>
  </si>
  <si>
    <t>EXPRESO BOGOTANO</t>
  </si>
  <si>
    <t>COLMOTORES</t>
  </si>
  <si>
    <t>LA CORUÑA</t>
  </si>
  <si>
    <t>MATATIGRES</t>
  </si>
  <si>
    <t>SAMORE</t>
  </si>
  <si>
    <t>ANDALUCIA</t>
  </si>
  <si>
    <t>LA ERMITA</t>
  </si>
  <si>
    <t>SAN CARLOS DEL SUR</t>
  </si>
  <si>
    <t>MUZÚ</t>
  </si>
  <si>
    <t>CENCOSUD ALQUERIA - 3736</t>
  </si>
  <si>
    <t>CARVAJAL</t>
  </si>
  <si>
    <t>ARGELIA</t>
  </si>
  <si>
    <t>BOYACA SUR</t>
  </si>
  <si>
    <t>AVENIDA BOYACA</t>
  </si>
  <si>
    <t>TIMIZA</t>
  </si>
  <si>
    <t>DELICIAS</t>
  </si>
  <si>
    <t>CENCOSUD AUTOPISTA SUR - 2291</t>
  </si>
  <si>
    <t>LA ESTANCIA</t>
  </si>
  <si>
    <t>DARIEN</t>
  </si>
  <si>
    <t>CENCOSUD MARRUECOS - 1156</t>
  </si>
  <si>
    <t>EL CLARET</t>
  </si>
  <si>
    <t>TUNAL</t>
  </si>
  <si>
    <t>CANDELARIA</t>
  </si>
  <si>
    <t>CIUDAD BOLIVAR</t>
  </si>
  <si>
    <t>EL PORVENIR</t>
  </si>
  <si>
    <t>AVENIDA 68</t>
  </si>
  <si>
    <t>TECHO</t>
  </si>
  <si>
    <t>CENCOSUD AVENIDA 1 DE MAYO - 3656</t>
  </si>
  <si>
    <t>PRIMERO DE MAYO</t>
  </si>
  <si>
    <t>LA CAL</t>
  </si>
  <si>
    <t>GNVERDE CARACAS 41 S</t>
  </si>
  <si>
    <t>EXITO VILLA MAYOR</t>
  </si>
  <si>
    <t>WHITE FLAG</t>
  </si>
  <si>
    <t>Dist</t>
  </si>
  <si>
    <t>Marca GNV</t>
  </si>
  <si>
    <t>MAKRO VILLA DEL RIO</t>
  </si>
  <si>
    <t>EL TRIANGULO - 2391</t>
  </si>
  <si>
    <t>INCOCENTRO - 3702</t>
  </si>
  <si>
    <t>LOS ANGELES</t>
  </si>
  <si>
    <t>LAS VEGAS - 3223</t>
  </si>
  <si>
    <t>ESTRELLITA - 2120</t>
  </si>
  <si>
    <t>LA 68 - 3226</t>
  </si>
  <si>
    <t>MATATIGRES - 3217</t>
  </si>
  <si>
    <t>AUTO SUR</t>
  </si>
  <si>
    <t>PRIMERA DE MAYO - 3243</t>
  </si>
  <si>
    <t>LA UNION ROMA - 2228</t>
  </si>
  <si>
    <t>VILLA CLAUDIA - 3219</t>
  </si>
  <si>
    <t>ANCER PREMIUM</t>
  </si>
  <si>
    <t>TERMINAL</t>
  </si>
  <si>
    <t>SANTANDER - 3580</t>
  </si>
  <si>
    <t>SAN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</si>
</sst>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3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2"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SHARE'!$B$11:$B$17</c:f>
              <c:strCache>
                <c:ptCount val="7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BRIO</c:v>
                </c:pt>
                <c:pt idx="4">
                  <c:v>PETROBRAS</c:v>
                </c:pt>
                <c:pt idx="5">
                  <c:v>BIOMAX</c:v>
                </c:pt>
                <c:pt idx="6">
                  <c:v>PETROMIL</c:v>
                </c:pt>
              </c:strCache>
            </c:strRef>
          </c:cat>
          <c:val>
            <c:numRef>
              <c:f>'MARKET SHARE'!$F$11:$F$17</c:f>
              <c:numCache>
                <c:formatCode>0.00</c:formatCode>
                <c:ptCount val="7"/>
                <c:pt idx="0">
                  <c:v>32.69</c:v>
                </c:pt>
                <c:pt idx="1">
                  <c:v>37.43</c:v>
                </c:pt>
                <c:pt idx="2">
                  <c:v>11.63</c:v>
                </c:pt>
                <c:pt idx="3">
                  <c:v>4.49</c:v>
                </c:pt>
                <c:pt idx="4">
                  <c:v>8.9</c:v>
                </c:pt>
                <c:pt idx="5">
                  <c:v>3.85</c:v>
                </c:pt>
                <c:pt idx="6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SHARE'!$H$11:$H$17</c:f>
              <c:strCache>
                <c:ptCount val="7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BRIO</c:v>
                </c:pt>
                <c:pt idx="4">
                  <c:v>PETROBRAS</c:v>
                </c:pt>
                <c:pt idx="5">
                  <c:v>BIOMAX</c:v>
                </c:pt>
                <c:pt idx="6">
                  <c:v>PETROMIL</c:v>
                </c:pt>
              </c:strCache>
            </c:strRef>
          </c:cat>
          <c:val>
            <c:numRef>
              <c:f>'MARKET SHARE'!$L$11:$L$17</c:f>
              <c:numCache>
                <c:formatCode>0.00</c:formatCode>
                <c:ptCount val="7"/>
                <c:pt idx="0">
                  <c:v>40.380000000000003</c:v>
                </c:pt>
                <c:pt idx="1">
                  <c:v>33.08</c:v>
                </c:pt>
                <c:pt idx="2">
                  <c:v>10.48</c:v>
                </c:pt>
                <c:pt idx="3">
                  <c:v>2.95</c:v>
                </c:pt>
                <c:pt idx="4">
                  <c:v>9.93</c:v>
                </c:pt>
                <c:pt idx="5">
                  <c:v>2.5</c:v>
                </c:pt>
                <c:pt idx="6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SHARE'!$F$22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E4A-4DC0-A2B6-928B293720F1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E4A-4DC0-A2B6-928B293720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SHARE'!$B$23:$B$27</c:f>
              <c:strCache>
                <c:ptCount val="5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PRIMAX</c:v>
                </c:pt>
                <c:pt idx="4">
                  <c:v>MILENIUM GAS</c:v>
                </c:pt>
              </c:strCache>
            </c:strRef>
          </c:cat>
          <c:val>
            <c:numRef>
              <c:f>'MARKET SHARE'!$F$23:$F$27</c:f>
              <c:numCache>
                <c:formatCode>0.00</c:formatCode>
                <c:ptCount val="5"/>
                <c:pt idx="0">
                  <c:v>46.6</c:v>
                </c:pt>
                <c:pt idx="1">
                  <c:v>24.31</c:v>
                </c:pt>
                <c:pt idx="2">
                  <c:v>18.7</c:v>
                </c:pt>
                <c:pt idx="3">
                  <c:v>4.16</c:v>
                </c:pt>
                <c:pt idx="4">
                  <c:v>6.23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420221</xdr:colOff>
      <xdr:row>40</xdr:row>
      <xdr:rowOff>180896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19D142-2620-5CC0-C53C-67A92BAD7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0846"/>
          <a:ext cx="6653493" cy="66382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69" totalsRowShown="0" headerRowDxfId="31">
  <autoFilter ref="M9:V69" xr:uid="{0AFF5148-65F8-417A-99B6-EA1F819FA6B7}"/>
  <tableColumns count="10">
    <tableColumn id="1" xr3:uid="{F11402B0-C36A-402E-A437-E8815D2FE399}" name="BCG ID"/>
    <tableColumn id="2" xr3:uid="{49DA1189-4747-48D5-B31E-42DB31261A6E}" name="Dist" dataDxfId="30"/>
    <tableColumn id="3" xr3:uid="{7B631773-2B2F-4C67-8591-A56180E750C5}" name="T. Oper." dataDxfId="29"/>
    <tableColumn id="4" xr3:uid="{0CA51AF8-7BB2-4609-B183-C465C29DCEE0}" name="Marca liquidos" dataDxfId="28"/>
    <tableColumn id="5" xr3:uid="{1993E57C-FDA7-443E-9BAB-C16F060FB6B6}" name="Nombre"/>
    <tableColumn id="6" xr3:uid="{D2092957-9C39-49F1-B17A-CBF3D5BC9438}" name="Gasolina (g/m)" dataDxfId="27"/>
    <tableColumn id="7" xr3:uid="{21101412-7487-412F-81F8-E6853EF37EC8}" name="Dsl (g/m)" dataDxfId="26"/>
    <tableColumn id="8" xr3:uid="{2A02A4AE-202C-46B8-9933-2ACFC1627600}" name="Liquidos (g/m)" dataDxfId="25"/>
    <tableColumn id="9" xr3:uid="{54AF4E56-01E1-4AFB-817C-2F2D8B3F54BA}" name="Marca GNV" dataDxfId="24"/>
    <tableColumn id="10" xr3:uid="{413D6F11-3C19-45D8-82D3-75AEE55A76A8}" name="GNV (M3/m)" dataDxfId="2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AC0373-8A93-45AB-9C74-31BE7C9C8AF1}" name="Tabla3" displayName="Tabla3" ref="B10:F17" totalsRowShown="0" headerRowDxfId="22" dataDxfId="20" headerRowBorderDxfId="21">
  <tableColumns count="5">
    <tableColumn id="1" xr3:uid="{DA837EC0-A7E6-4D0A-897A-6875DEAC591E}" name="Marca" dataDxfId="19"/>
    <tableColumn id="2" xr3:uid="{88BC3961-5868-4EDD-9CEF-BA886E7353AF}" name="N_EDS" dataDxfId="18"/>
    <tableColumn id="3" xr3:uid="{5CB3FEE4-B4EC-49CC-A419-852F37449DAA}" name="Vol_Marca" dataDxfId="17"/>
    <tableColumn id="4" xr3:uid="{CC530FAD-147F-4117-A7D6-C773B4A970D5}" name="PART_EDS" dataDxfId="16"/>
    <tableColumn id="5" xr3:uid="{8772CB91-9365-4957-81BD-0ABDD8693BBE}" name="PART_MERCADO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C1A2F5-20D1-41C0-9C8A-4F5A42EE79E7}" name="Tabla4" displayName="Tabla4" ref="H10:L17" totalsRowShown="0" headerRowDxfId="14" dataDxfId="12" headerRowBorderDxfId="13">
  <tableColumns count="5">
    <tableColumn id="1" xr3:uid="{15C90BB7-C913-44E3-ACE0-385F2FD418DB}" name="Marca" dataDxfId="11"/>
    <tableColumn id="2" xr3:uid="{316B32AA-9D1F-4313-B61F-7CFE57CDC840}" name="N_EDS" dataDxfId="10"/>
    <tableColumn id="3" xr3:uid="{F3FE4442-35E2-4A39-972E-27BB00D39FEF}" name="Vol_Marca" dataDxfId="9"/>
    <tableColumn id="4" xr3:uid="{8B746081-526D-475A-BACC-2E1FB9F5C33E}" name="PART_EDS" dataDxfId="8"/>
    <tableColumn id="5" xr3:uid="{E875661B-FF3A-45D9-A08F-E3BCA030ED5F}" name="PART_MERCADO" dataDxfId="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04E538-CD7A-43C3-AC45-2FD515AB38A1}" name="Tabla5" displayName="Tabla5" ref="B22:F27" totalsRowShown="0" headerRowDxfId="6" dataDxfId="5">
  <tableColumns count="5">
    <tableColumn id="1" xr3:uid="{3D30B2A2-6E60-434C-BCD1-6291895E041E}" name="Marca" dataDxfId="4"/>
    <tableColumn id="2" xr3:uid="{741D6EBD-0D19-4C7A-8BBC-5A5514EC7320}" name="N_EDS" dataDxfId="3"/>
    <tableColumn id="3" xr3:uid="{7D20BF0C-029D-4EB8-870C-39C70F6819D1}" name="Vol_Marca" dataDxfId="2"/>
    <tableColumn id="4" xr3:uid="{D8DDE0F2-3749-4E41-A097-8AA54FC1E3B7}" name="PART_EDS" dataDxfId="1"/>
    <tableColumn id="5" xr3:uid="{E5DC82A7-ED5C-4441-B755-B5773426414E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72"/>
  <sheetViews>
    <sheetView tabSelected="1" zoomScale="80" zoomScaleNormal="80" workbookViewId="0">
      <selection activeCell="C5" sqref="C5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23.7109375" customWidth="1"/>
    <col min="17" max="17" width="42.7109375" customWidth="1"/>
    <col min="18" max="18" width="20.28515625" customWidth="1"/>
    <col min="19" max="19" width="15.85546875" customWidth="1"/>
    <col min="20" max="20" width="21.5703125" customWidth="1"/>
    <col min="21" max="21" width="16" customWidth="1"/>
    <col min="22" max="22" width="14.5703125" customWidth="1"/>
  </cols>
  <sheetData>
    <row r="1" spans="1:22" ht="16.5" thickBot="1" x14ac:dyDescent="0.3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10263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42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43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9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79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80</v>
      </c>
      <c r="V9" s="10" t="s">
        <v>15</v>
      </c>
    </row>
    <row r="10" spans="1:22" x14ac:dyDescent="0.25">
      <c r="M10" s="10">
        <v>10263</v>
      </c>
      <c r="N10" s="28">
        <v>0</v>
      </c>
      <c r="O10" s="23" t="s">
        <v>16</v>
      </c>
      <c r="P10" s="23" t="s">
        <v>0</v>
      </c>
      <c r="Q10" s="11" t="s">
        <v>42</v>
      </c>
      <c r="R10" s="11">
        <v>46541</v>
      </c>
      <c r="S10" s="11">
        <v>34112</v>
      </c>
      <c r="T10" s="11">
        <v>80653</v>
      </c>
      <c r="U10" s="24" t="s">
        <v>2</v>
      </c>
      <c r="V10" s="11">
        <v>72434</v>
      </c>
    </row>
    <row r="11" spans="1:22" x14ac:dyDescent="0.25">
      <c r="M11" s="10">
        <v>10264</v>
      </c>
      <c r="N11" s="28">
        <v>0.39</v>
      </c>
      <c r="O11" s="23" t="s">
        <v>16</v>
      </c>
      <c r="P11" s="23" t="s">
        <v>1</v>
      </c>
      <c r="Q11" s="11" t="s">
        <v>61</v>
      </c>
      <c r="R11" s="11">
        <v>69350</v>
      </c>
      <c r="S11" s="11">
        <v>31450</v>
      </c>
      <c r="T11" s="11">
        <v>100800</v>
      </c>
      <c r="U11" s="24"/>
      <c r="V11" s="11">
        <v>0</v>
      </c>
    </row>
    <row r="12" spans="1:22" x14ac:dyDescent="0.25">
      <c r="M12" s="10">
        <v>10999</v>
      </c>
      <c r="N12" s="28">
        <v>0.43</v>
      </c>
      <c r="O12" s="23" t="s">
        <v>38</v>
      </c>
      <c r="P12" s="23" t="s">
        <v>32</v>
      </c>
      <c r="Q12" s="11" t="s">
        <v>81</v>
      </c>
      <c r="R12" s="11">
        <v>21850</v>
      </c>
      <c r="S12" s="11">
        <v>2516</v>
      </c>
      <c r="T12" s="11">
        <v>24366</v>
      </c>
      <c r="U12" s="24"/>
      <c r="V12" s="11">
        <v>0</v>
      </c>
    </row>
    <row r="13" spans="1:22" x14ac:dyDescent="0.25">
      <c r="M13" s="10">
        <v>10921</v>
      </c>
      <c r="N13" s="28">
        <v>0.56000000000000005</v>
      </c>
      <c r="O13" s="23" t="s">
        <v>29</v>
      </c>
      <c r="P13" s="23" t="s">
        <v>0</v>
      </c>
      <c r="Q13" s="11" t="s">
        <v>82</v>
      </c>
      <c r="R13" s="11">
        <v>141852</v>
      </c>
      <c r="S13" s="11">
        <v>116978</v>
      </c>
      <c r="T13" s="11">
        <v>258830</v>
      </c>
      <c r="U13" s="24" t="s">
        <v>2</v>
      </c>
      <c r="V13" s="11">
        <v>106133</v>
      </c>
    </row>
    <row r="14" spans="1:22" x14ac:dyDescent="0.25">
      <c r="M14" s="10">
        <v>10265</v>
      </c>
      <c r="N14" s="28">
        <v>0.68</v>
      </c>
      <c r="O14" s="23" t="s">
        <v>16</v>
      </c>
      <c r="P14" s="23" t="s">
        <v>0</v>
      </c>
      <c r="Q14" s="11" t="s">
        <v>83</v>
      </c>
      <c r="R14" s="11">
        <v>73814</v>
      </c>
      <c r="S14" s="11">
        <v>29520</v>
      </c>
      <c r="T14" s="11">
        <v>103334</v>
      </c>
      <c r="U14" s="24"/>
      <c r="V14" s="11">
        <v>0</v>
      </c>
    </row>
    <row r="15" spans="1:22" x14ac:dyDescent="0.25">
      <c r="M15" s="10">
        <v>10205</v>
      </c>
      <c r="N15" s="28">
        <v>0.73</v>
      </c>
      <c r="O15" s="23" t="s">
        <v>16</v>
      </c>
      <c r="P15" s="23" t="s">
        <v>30</v>
      </c>
      <c r="Q15" s="11" t="s">
        <v>47</v>
      </c>
      <c r="R15" s="11">
        <v>65550</v>
      </c>
      <c r="S15" s="11">
        <v>27047</v>
      </c>
      <c r="T15" s="11">
        <v>92597</v>
      </c>
      <c r="U15" s="24"/>
      <c r="V15" s="11">
        <v>0</v>
      </c>
    </row>
    <row r="16" spans="1:22" x14ac:dyDescent="0.25">
      <c r="M16" s="10">
        <v>10204</v>
      </c>
      <c r="N16" s="28">
        <v>1.07</v>
      </c>
      <c r="O16" s="23" t="s">
        <v>16</v>
      </c>
      <c r="P16" s="23" t="s">
        <v>1</v>
      </c>
      <c r="Q16" s="11" t="s">
        <v>46</v>
      </c>
      <c r="R16" s="11">
        <v>59850</v>
      </c>
      <c r="S16" s="11">
        <v>30192</v>
      </c>
      <c r="T16" s="11">
        <v>90042</v>
      </c>
      <c r="U16" s="24"/>
      <c r="V16" s="11">
        <v>0</v>
      </c>
    </row>
    <row r="17" spans="13:22" x14ac:dyDescent="0.25">
      <c r="M17" s="10">
        <v>10985</v>
      </c>
      <c r="N17" s="28">
        <v>1.24</v>
      </c>
      <c r="O17" s="23" t="s">
        <v>16</v>
      </c>
      <c r="P17" s="23" t="s">
        <v>30</v>
      </c>
      <c r="Q17" s="11" t="s">
        <v>84</v>
      </c>
      <c r="R17" s="11">
        <v>85500</v>
      </c>
      <c r="S17" s="11">
        <v>37740</v>
      </c>
      <c r="T17" s="11">
        <v>123240</v>
      </c>
      <c r="U17" s="24"/>
      <c r="V17" s="11">
        <v>0</v>
      </c>
    </row>
    <row r="18" spans="13:22" x14ac:dyDescent="0.25">
      <c r="M18" s="10">
        <v>10202</v>
      </c>
      <c r="N18" s="28">
        <v>1.25</v>
      </c>
      <c r="O18" s="23" t="s">
        <v>16</v>
      </c>
      <c r="P18" s="23" t="s">
        <v>1</v>
      </c>
      <c r="Q18" s="11" t="s">
        <v>44</v>
      </c>
      <c r="R18" s="11">
        <v>48450</v>
      </c>
      <c r="S18" s="11">
        <v>19499</v>
      </c>
      <c r="T18" s="11">
        <v>67949</v>
      </c>
      <c r="U18" s="24" t="s">
        <v>31</v>
      </c>
      <c r="V18" s="11">
        <v>57600</v>
      </c>
    </row>
    <row r="19" spans="13:22" x14ac:dyDescent="0.25">
      <c r="M19" s="10">
        <v>10203</v>
      </c>
      <c r="N19" s="28">
        <v>1.29</v>
      </c>
      <c r="O19" s="23" t="s">
        <v>16</v>
      </c>
      <c r="P19" s="23" t="s">
        <v>45</v>
      </c>
      <c r="Q19" s="11" t="s">
        <v>44</v>
      </c>
      <c r="R19" s="11">
        <v>34960</v>
      </c>
      <c r="S19" s="11">
        <v>7559</v>
      </c>
      <c r="T19" s="11">
        <v>42519</v>
      </c>
      <c r="U19" s="24"/>
      <c r="V19" s="11">
        <v>0</v>
      </c>
    </row>
    <row r="20" spans="13:22" x14ac:dyDescent="0.25">
      <c r="M20" s="10">
        <v>10281</v>
      </c>
      <c r="N20" s="28">
        <v>1.5</v>
      </c>
      <c r="O20" s="23" t="s">
        <v>16</v>
      </c>
      <c r="P20" s="23" t="s">
        <v>1</v>
      </c>
      <c r="Q20" s="11" t="s">
        <v>70</v>
      </c>
      <c r="R20" s="11">
        <v>57000</v>
      </c>
      <c r="S20" s="11">
        <v>55352</v>
      </c>
      <c r="T20" s="11">
        <v>112352</v>
      </c>
      <c r="U20" s="24"/>
      <c r="V20" s="11">
        <v>0</v>
      </c>
    </row>
    <row r="21" spans="13:22" x14ac:dyDescent="0.25">
      <c r="M21" s="10">
        <v>10206</v>
      </c>
      <c r="N21" s="28">
        <v>1.58</v>
      </c>
      <c r="O21" s="23" t="s">
        <v>16</v>
      </c>
      <c r="P21" s="23" t="s">
        <v>1</v>
      </c>
      <c r="Q21" s="11" t="s">
        <v>48</v>
      </c>
      <c r="R21" s="11">
        <v>38000</v>
      </c>
      <c r="S21" s="11">
        <v>25160</v>
      </c>
      <c r="T21" s="11">
        <v>63160</v>
      </c>
      <c r="U21" s="24"/>
      <c r="V21" s="11">
        <v>0</v>
      </c>
    </row>
    <row r="22" spans="13:22" x14ac:dyDescent="0.25">
      <c r="M22" s="10">
        <v>10234</v>
      </c>
      <c r="N22" s="28">
        <v>1.61</v>
      </c>
      <c r="O22" s="23" t="s">
        <v>16</v>
      </c>
      <c r="P22" s="23" t="s">
        <v>33</v>
      </c>
      <c r="Q22" s="11" t="s">
        <v>57</v>
      </c>
      <c r="R22" s="11">
        <v>19000</v>
      </c>
      <c r="S22" s="11">
        <v>7548</v>
      </c>
      <c r="T22" s="11">
        <v>26548</v>
      </c>
      <c r="U22" s="24"/>
      <c r="V22" s="11">
        <v>0</v>
      </c>
    </row>
    <row r="23" spans="13:22" x14ac:dyDescent="0.25">
      <c r="M23" s="10">
        <v>10207</v>
      </c>
      <c r="N23" s="28">
        <v>1.7</v>
      </c>
      <c r="O23" s="23" t="s">
        <v>29</v>
      </c>
      <c r="P23" s="23" t="s">
        <v>0</v>
      </c>
      <c r="Q23" s="11" t="s">
        <v>85</v>
      </c>
      <c r="R23" s="11">
        <v>214205</v>
      </c>
      <c r="S23" s="11">
        <v>43924</v>
      </c>
      <c r="T23" s="11">
        <v>258129</v>
      </c>
      <c r="U23" s="24" t="s">
        <v>2</v>
      </c>
      <c r="V23" s="11">
        <v>122643</v>
      </c>
    </row>
    <row r="24" spans="13:22" x14ac:dyDescent="0.25">
      <c r="M24" s="10">
        <v>10233</v>
      </c>
      <c r="N24" s="28">
        <v>1.92</v>
      </c>
      <c r="O24" s="23" t="s">
        <v>16</v>
      </c>
      <c r="P24" s="23" t="s">
        <v>30</v>
      </c>
      <c r="Q24" s="11" t="s">
        <v>56</v>
      </c>
      <c r="R24" s="11">
        <v>62700</v>
      </c>
      <c r="S24" s="11">
        <v>20128</v>
      </c>
      <c r="T24" s="11">
        <v>82828</v>
      </c>
      <c r="U24" s="24"/>
      <c r="V24" s="11">
        <v>0</v>
      </c>
    </row>
    <row r="25" spans="13:22" x14ac:dyDescent="0.25">
      <c r="M25" s="10">
        <v>10232</v>
      </c>
      <c r="N25" s="28">
        <v>1.94</v>
      </c>
      <c r="O25" s="23" t="s">
        <v>16</v>
      </c>
      <c r="P25" s="23" t="s">
        <v>0</v>
      </c>
      <c r="Q25" s="11" t="s">
        <v>55</v>
      </c>
      <c r="R25" s="11">
        <v>42813</v>
      </c>
      <c r="S25" s="11">
        <v>4017</v>
      </c>
      <c r="T25" s="11">
        <v>46830</v>
      </c>
      <c r="U25" s="24" t="s">
        <v>2</v>
      </c>
      <c r="V25" s="11">
        <v>55596</v>
      </c>
    </row>
    <row r="26" spans="13:22" x14ac:dyDescent="0.25">
      <c r="M26" s="10">
        <v>10266</v>
      </c>
      <c r="N26" s="28">
        <v>1.98</v>
      </c>
      <c r="O26" s="23" t="s">
        <v>16</v>
      </c>
      <c r="P26" s="23" t="s">
        <v>0</v>
      </c>
      <c r="Q26" s="11" t="s">
        <v>62</v>
      </c>
      <c r="R26" s="11">
        <v>13468</v>
      </c>
      <c r="S26" s="11">
        <v>725</v>
      </c>
      <c r="T26" s="11">
        <v>14193</v>
      </c>
      <c r="U26" s="24"/>
      <c r="V26" s="11">
        <v>0</v>
      </c>
    </row>
    <row r="27" spans="13:22" x14ac:dyDescent="0.25">
      <c r="M27" s="10">
        <v>10235</v>
      </c>
      <c r="N27" s="28">
        <v>1.99</v>
      </c>
      <c r="O27" s="23" t="s">
        <v>16</v>
      </c>
      <c r="P27" s="23" t="s">
        <v>1</v>
      </c>
      <c r="Q27" s="11" t="s">
        <v>56</v>
      </c>
      <c r="R27" s="11">
        <v>51680</v>
      </c>
      <c r="S27" s="11">
        <v>15599</v>
      </c>
      <c r="T27" s="11">
        <v>67279</v>
      </c>
      <c r="U27" s="24"/>
      <c r="V27" s="11">
        <v>0</v>
      </c>
    </row>
    <row r="28" spans="13:22" x14ac:dyDescent="0.25">
      <c r="M28" s="10">
        <v>10231</v>
      </c>
      <c r="N28" s="28">
        <v>2.0699999999999998</v>
      </c>
      <c r="O28" s="23" t="s">
        <v>16</v>
      </c>
      <c r="P28" s="23" t="s">
        <v>1</v>
      </c>
      <c r="Q28" s="11" t="s">
        <v>54</v>
      </c>
      <c r="R28" s="11">
        <v>135850</v>
      </c>
      <c r="S28" s="11">
        <v>18870</v>
      </c>
      <c r="T28" s="11">
        <v>154720</v>
      </c>
      <c r="U28" s="24" t="s">
        <v>31</v>
      </c>
      <c r="V28" s="11">
        <v>124800</v>
      </c>
    </row>
    <row r="29" spans="13:22" x14ac:dyDescent="0.25">
      <c r="M29" s="10">
        <v>10905</v>
      </c>
      <c r="N29" s="28">
        <v>2.08</v>
      </c>
      <c r="O29" s="23" t="s">
        <v>16</v>
      </c>
      <c r="P29" s="23" t="s">
        <v>33</v>
      </c>
      <c r="Q29" s="11" t="s">
        <v>75</v>
      </c>
      <c r="R29" s="11">
        <v>19000</v>
      </c>
      <c r="S29" s="11">
        <v>6290</v>
      </c>
      <c r="T29" s="11">
        <v>25290</v>
      </c>
      <c r="U29" s="24"/>
      <c r="V29" s="11">
        <v>0</v>
      </c>
    </row>
    <row r="30" spans="13:22" x14ac:dyDescent="0.25">
      <c r="M30" s="10">
        <v>10242</v>
      </c>
      <c r="N30" s="28">
        <v>2.13</v>
      </c>
      <c r="O30" s="23" t="s">
        <v>16</v>
      </c>
      <c r="P30" s="23" t="s">
        <v>0</v>
      </c>
      <c r="Q30" s="11" t="s">
        <v>86</v>
      </c>
      <c r="R30" s="11">
        <v>43925</v>
      </c>
      <c r="S30" s="11">
        <v>6625</v>
      </c>
      <c r="T30" s="11">
        <v>50550</v>
      </c>
      <c r="U30" s="24"/>
      <c r="V30" s="11">
        <v>0</v>
      </c>
    </row>
    <row r="31" spans="13:22" x14ac:dyDescent="0.25">
      <c r="M31" s="10">
        <v>10280</v>
      </c>
      <c r="N31" s="28">
        <v>2.3199999999999998</v>
      </c>
      <c r="O31" s="23" t="s">
        <v>16</v>
      </c>
      <c r="P31" s="23" t="s">
        <v>33</v>
      </c>
      <c r="Q31" s="11" t="s">
        <v>69</v>
      </c>
      <c r="R31" s="11">
        <v>11400</v>
      </c>
      <c r="S31" s="11">
        <v>5661</v>
      </c>
      <c r="T31" s="11">
        <v>17061</v>
      </c>
      <c r="U31" s="24"/>
      <c r="V31" s="11">
        <v>0</v>
      </c>
    </row>
    <row r="32" spans="13:22" x14ac:dyDescent="0.25">
      <c r="M32" s="10">
        <v>10201</v>
      </c>
      <c r="N32" s="28">
        <v>2.35</v>
      </c>
      <c r="O32" s="23" t="s">
        <v>29</v>
      </c>
      <c r="P32" s="23" t="s">
        <v>0</v>
      </c>
      <c r="Q32" s="11" t="s">
        <v>87</v>
      </c>
      <c r="R32" s="11">
        <v>24121</v>
      </c>
      <c r="S32" s="11">
        <v>4475</v>
      </c>
      <c r="T32" s="11">
        <v>28596</v>
      </c>
      <c r="U32" s="24"/>
      <c r="V32" s="11">
        <v>0</v>
      </c>
    </row>
    <row r="33" spans="13:22" x14ac:dyDescent="0.25">
      <c r="M33" s="10">
        <v>10236</v>
      </c>
      <c r="N33" s="28">
        <v>2.46</v>
      </c>
      <c r="O33" s="23" t="s">
        <v>16</v>
      </c>
      <c r="P33" s="23" t="s">
        <v>30</v>
      </c>
      <c r="Q33" s="11" t="s">
        <v>58</v>
      </c>
      <c r="R33" s="11">
        <v>28500</v>
      </c>
      <c r="S33" s="11">
        <v>12580</v>
      </c>
      <c r="T33" s="11">
        <v>41080</v>
      </c>
      <c r="U33" s="24"/>
      <c r="V33" s="11">
        <v>0</v>
      </c>
    </row>
    <row r="34" spans="13:22" x14ac:dyDescent="0.25">
      <c r="M34" s="10">
        <v>10249</v>
      </c>
      <c r="N34" s="28">
        <v>2.5499999999999998</v>
      </c>
      <c r="O34" s="23" t="s">
        <v>16</v>
      </c>
      <c r="P34" s="23" t="s">
        <v>1</v>
      </c>
      <c r="Q34" s="11" t="s">
        <v>34</v>
      </c>
      <c r="R34" s="11">
        <v>38000</v>
      </c>
      <c r="S34" s="11">
        <v>12580</v>
      </c>
      <c r="T34" s="11">
        <v>50580</v>
      </c>
      <c r="U34" s="24"/>
      <c r="V34" s="11">
        <v>0</v>
      </c>
    </row>
    <row r="35" spans="13:22" x14ac:dyDescent="0.25">
      <c r="M35" s="10">
        <v>10817</v>
      </c>
      <c r="N35" s="28">
        <v>2.56</v>
      </c>
      <c r="O35" s="23" t="s">
        <v>29</v>
      </c>
      <c r="P35" s="23" t="s">
        <v>32</v>
      </c>
      <c r="Q35" s="11" t="s">
        <v>74</v>
      </c>
      <c r="R35" s="11">
        <v>64125</v>
      </c>
      <c r="S35" s="11">
        <v>18870</v>
      </c>
      <c r="T35" s="11">
        <v>82995</v>
      </c>
      <c r="U35" s="24"/>
      <c r="V35" s="11">
        <v>0</v>
      </c>
    </row>
    <row r="36" spans="13:22" x14ac:dyDescent="0.25">
      <c r="M36" s="10">
        <v>10268</v>
      </c>
      <c r="N36" s="28">
        <v>2.59</v>
      </c>
      <c r="O36" s="23" t="s">
        <v>16</v>
      </c>
      <c r="P36" s="23" t="s">
        <v>17</v>
      </c>
      <c r="Q36" s="11" t="s">
        <v>64</v>
      </c>
      <c r="R36" s="11">
        <v>47500</v>
      </c>
      <c r="S36" s="11">
        <v>25160</v>
      </c>
      <c r="T36" s="11">
        <v>72660</v>
      </c>
      <c r="U36" s="24" t="s">
        <v>78</v>
      </c>
      <c r="V36" s="11">
        <v>57600</v>
      </c>
    </row>
    <row r="37" spans="13:22" x14ac:dyDescent="0.25">
      <c r="M37" s="10">
        <v>10240</v>
      </c>
      <c r="N37" s="28">
        <v>2.63</v>
      </c>
      <c r="O37" s="23" t="s">
        <v>16</v>
      </c>
      <c r="P37" s="23" t="s">
        <v>1</v>
      </c>
      <c r="Q37" s="11" t="s">
        <v>60</v>
      </c>
      <c r="R37" s="11">
        <v>57000</v>
      </c>
      <c r="S37" s="11">
        <v>23273</v>
      </c>
      <c r="T37" s="11">
        <v>80273</v>
      </c>
      <c r="U37" s="24" t="s">
        <v>1</v>
      </c>
      <c r="V37" s="11">
        <v>38400</v>
      </c>
    </row>
    <row r="38" spans="13:22" x14ac:dyDescent="0.25">
      <c r="M38" s="10">
        <v>10230</v>
      </c>
      <c r="N38" s="28">
        <v>2.7</v>
      </c>
      <c r="O38" s="23" t="s">
        <v>29</v>
      </c>
      <c r="P38" s="23" t="s">
        <v>0</v>
      </c>
      <c r="Q38" s="11" t="s">
        <v>88</v>
      </c>
      <c r="R38" s="11">
        <v>218446</v>
      </c>
      <c r="S38" s="11">
        <v>38312</v>
      </c>
      <c r="T38" s="11">
        <v>256758</v>
      </c>
      <c r="U38" s="24"/>
      <c r="V38" s="11">
        <v>0</v>
      </c>
    </row>
    <row r="39" spans="13:22" x14ac:dyDescent="0.25">
      <c r="M39" s="10">
        <v>10237</v>
      </c>
      <c r="N39" s="28">
        <v>2.72</v>
      </c>
      <c r="O39" s="23" t="s">
        <v>16</v>
      </c>
      <c r="P39" s="23" t="s">
        <v>1</v>
      </c>
      <c r="Q39" s="11" t="s">
        <v>59</v>
      </c>
      <c r="R39" s="11">
        <v>23749</v>
      </c>
      <c r="S39" s="11">
        <v>3773</v>
      </c>
      <c r="T39" s="11">
        <v>27522</v>
      </c>
      <c r="U39" s="24" t="s">
        <v>1</v>
      </c>
      <c r="V39" s="11">
        <v>38400</v>
      </c>
    </row>
    <row r="40" spans="13:22" x14ac:dyDescent="0.25">
      <c r="M40" s="10">
        <v>10535</v>
      </c>
      <c r="N40" s="28">
        <v>2.81</v>
      </c>
      <c r="O40" s="23" t="s">
        <v>16</v>
      </c>
      <c r="P40" s="23" t="s">
        <v>0</v>
      </c>
      <c r="Q40" s="11" t="s">
        <v>73</v>
      </c>
      <c r="R40" s="11">
        <v>37100</v>
      </c>
      <c r="S40" s="11">
        <v>4575</v>
      </c>
      <c r="T40" s="11">
        <v>41675</v>
      </c>
      <c r="U40" s="24" t="s">
        <v>2</v>
      </c>
      <c r="V40" s="11">
        <v>54694</v>
      </c>
    </row>
    <row r="41" spans="13:22" x14ac:dyDescent="0.25">
      <c r="M41" s="10">
        <v>101049</v>
      </c>
      <c r="N41" s="28">
        <v>2.81</v>
      </c>
      <c r="O41" s="23" t="s">
        <v>16</v>
      </c>
      <c r="P41" s="23" t="s">
        <v>1</v>
      </c>
      <c r="Q41" s="11" t="s">
        <v>89</v>
      </c>
      <c r="R41" s="11">
        <v>28499</v>
      </c>
      <c r="S41" s="11">
        <v>8176</v>
      </c>
      <c r="T41" s="11">
        <v>36675</v>
      </c>
      <c r="U41" s="24"/>
      <c r="V41" s="11">
        <v>0</v>
      </c>
    </row>
    <row r="42" spans="13:22" x14ac:dyDescent="0.25">
      <c r="M42" s="10">
        <v>10276</v>
      </c>
      <c r="N42" s="28">
        <v>2.83</v>
      </c>
      <c r="O42" s="23" t="s">
        <v>16</v>
      </c>
      <c r="P42" s="23" t="s">
        <v>1</v>
      </c>
      <c r="Q42" s="27" t="s">
        <v>66</v>
      </c>
      <c r="R42" s="11">
        <v>18050</v>
      </c>
      <c r="S42" s="11">
        <v>2264</v>
      </c>
      <c r="T42" s="11">
        <v>20314</v>
      </c>
      <c r="U42" s="24"/>
      <c r="V42" s="11">
        <v>0</v>
      </c>
    </row>
    <row r="43" spans="13:22" x14ac:dyDescent="0.25">
      <c r="M43" s="10">
        <v>10239</v>
      </c>
      <c r="N43" s="28">
        <v>2.85</v>
      </c>
      <c r="O43" s="23" t="s">
        <v>16</v>
      </c>
      <c r="P43" s="23" t="s">
        <v>17</v>
      </c>
      <c r="Q43" s="27">
        <v>40</v>
      </c>
      <c r="R43" s="11">
        <v>55100</v>
      </c>
      <c r="S43" s="11">
        <v>11322</v>
      </c>
      <c r="T43" s="11">
        <v>66422</v>
      </c>
      <c r="U43" s="24" t="s">
        <v>31</v>
      </c>
      <c r="V43" s="11">
        <v>57600</v>
      </c>
    </row>
    <row r="44" spans="13:22" x14ac:dyDescent="0.25">
      <c r="M44" s="10">
        <v>10267</v>
      </c>
      <c r="N44" s="28">
        <v>2.91</v>
      </c>
      <c r="O44" s="23" t="s">
        <v>16</v>
      </c>
      <c r="P44" s="23" t="s">
        <v>1</v>
      </c>
      <c r="Q44" s="11" t="s">
        <v>63</v>
      </c>
      <c r="R44" s="11">
        <v>59850</v>
      </c>
      <c r="S44" s="11">
        <v>35224</v>
      </c>
      <c r="T44" s="11">
        <v>95074</v>
      </c>
      <c r="U44" s="24" t="s">
        <v>31</v>
      </c>
      <c r="V44" s="11">
        <v>141120</v>
      </c>
    </row>
    <row r="45" spans="13:22" x14ac:dyDescent="0.25">
      <c r="M45" s="10">
        <v>10923</v>
      </c>
      <c r="N45" s="28">
        <v>2.92</v>
      </c>
      <c r="O45" s="23" t="s">
        <v>16</v>
      </c>
      <c r="P45" s="23" t="s">
        <v>1</v>
      </c>
      <c r="Q45" s="11" t="s">
        <v>77</v>
      </c>
      <c r="R45" s="11">
        <v>27550</v>
      </c>
      <c r="S45" s="11">
        <v>2139</v>
      </c>
      <c r="T45" s="11">
        <v>29689</v>
      </c>
      <c r="U45" s="24"/>
      <c r="V45" s="11">
        <v>0</v>
      </c>
    </row>
    <row r="46" spans="13:22" x14ac:dyDescent="0.25">
      <c r="M46" s="10">
        <v>10903</v>
      </c>
      <c r="N46" s="28">
        <v>2.94</v>
      </c>
      <c r="O46" s="23" t="s">
        <v>29</v>
      </c>
      <c r="P46" s="23" t="s">
        <v>0</v>
      </c>
      <c r="Q46" s="11" t="s">
        <v>90</v>
      </c>
      <c r="R46" s="11">
        <v>106889</v>
      </c>
      <c r="S46" s="11">
        <v>15025</v>
      </c>
      <c r="T46" s="11">
        <v>121914</v>
      </c>
      <c r="U46" s="24"/>
      <c r="V46" s="11">
        <v>0</v>
      </c>
    </row>
    <row r="47" spans="13:22" x14ac:dyDescent="0.25">
      <c r="M47" s="10">
        <v>10534</v>
      </c>
      <c r="N47" s="28">
        <v>2.95</v>
      </c>
      <c r="O47" s="23" t="s">
        <v>16</v>
      </c>
      <c r="P47" s="23" t="s">
        <v>33</v>
      </c>
      <c r="Q47" s="11" t="s">
        <v>72</v>
      </c>
      <c r="R47" s="11">
        <v>32300</v>
      </c>
      <c r="S47" s="11">
        <v>6919</v>
      </c>
      <c r="T47" s="11">
        <v>39219</v>
      </c>
      <c r="U47" s="24"/>
      <c r="V47" s="11">
        <v>0</v>
      </c>
    </row>
    <row r="48" spans="13:22" x14ac:dyDescent="0.25">
      <c r="M48" s="10">
        <v>10262</v>
      </c>
      <c r="N48" s="28">
        <v>2.99</v>
      </c>
      <c r="O48" s="23" t="s">
        <v>16</v>
      </c>
      <c r="P48" s="23" t="s">
        <v>17</v>
      </c>
      <c r="Q48" s="11" t="s">
        <v>35</v>
      </c>
      <c r="R48" s="11">
        <v>92150</v>
      </c>
      <c r="S48" s="11">
        <v>38746</v>
      </c>
      <c r="T48" s="11">
        <v>130896</v>
      </c>
      <c r="U48" s="24" t="s">
        <v>37</v>
      </c>
      <c r="V48" s="11">
        <v>115200</v>
      </c>
    </row>
    <row r="49" spans="13:22" x14ac:dyDescent="0.25">
      <c r="M49" s="10">
        <v>10532</v>
      </c>
      <c r="N49" s="28">
        <v>2.99</v>
      </c>
      <c r="O49" s="23" t="s">
        <v>16</v>
      </c>
      <c r="P49" s="23" t="s">
        <v>1</v>
      </c>
      <c r="Q49" s="11" t="s">
        <v>71</v>
      </c>
      <c r="R49" s="11">
        <v>54150</v>
      </c>
      <c r="S49" s="11">
        <v>28305</v>
      </c>
      <c r="T49" s="11">
        <v>82455</v>
      </c>
      <c r="U49" s="24" t="s">
        <v>31</v>
      </c>
      <c r="V49" s="11">
        <v>62400</v>
      </c>
    </row>
    <row r="50" spans="13:22" x14ac:dyDescent="0.25">
      <c r="M50" s="10">
        <v>10277</v>
      </c>
      <c r="N50" s="28">
        <v>3</v>
      </c>
      <c r="O50" s="23" t="s">
        <v>16</v>
      </c>
      <c r="P50" s="23" t="s">
        <v>17</v>
      </c>
      <c r="Q50" s="11" t="s">
        <v>67</v>
      </c>
      <c r="R50" s="11">
        <v>57000</v>
      </c>
      <c r="S50" s="11">
        <v>6290</v>
      </c>
      <c r="T50" s="11">
        <v>63290</v>
      </c>
      <c r="U50" s="24" t="s">
        <v>78</v>
      </c>
      <c r="V50" s="11">
        <v>67200</v>
      </c>
    </row>
    <row r="51" spans="13:22" x14ac:dyDescent="0.25">
      <c r="M51" s="10">
        <v>10536</v>
      </c>
      <c r="N51" s="28">
        <v>3.05</v>
      </c>
      <c r="O51" s="23" t="s">
        <v>16</v>
      </c>
      <c r="P51" s="23" t="s">
        <v>1</v>
      </c>
      <c r="Q51" s="11" t="s">
        <v>36</v>
      </c>
      <c r="R51" s="11">
        <v>92150</v>
      </c>
      <c r="S51" s="11">
        <v>42143</v>
      </c>
      <c r="T51" s="11">
        <v>134293</v>
      </c>
      <c r="U51" s="24" t="s">
        <v>31</v>
      </c>
      <c r="V51" s="11">
        <v>115200</v>
      </c>
    </row>
    <row r="52" spans="13:22" x14ac:dyDescent="0.25">
      <c r="M52" s="10">
        <v>10216</v>
      </c>
      <c r="N52" s="28">
        <v>3.06</v>
      </c>
      <c r="O52" s="23" t="s">
        <v>16</v>
      </c>
      <c r="P52" s="23" t="s">
        <v>33</v>
      </c>
      <c r="Q52" s="11" t="s">
        <v>50</v>
      </c>
      <c r="R52" s="11">
        <v>45600</v>
      </c>
      <c r="S52" s="11">
        <v>3145</v>
      </c>
      <c r="T52" s="11">
        <v>48745</v>
      </c>
      <c r="U52" s="24"/>
      <c r="V52" s="11">
        <v>0</v>
      </c>
    </row>
    <row r="53" spans="13:22" x14ac:dyDescent="0.25">
      <c r="M53" s="10">
        <v>10278</v>
      </c>
      <c r="N53" s="28">
        <v>3.13</v>
      </c>
      <c r="O53" s="23" t="s">
        <v>16</v>
      </c>
      <c r="P53" s="23" t="s">
        <v>30</v>
      </c>
      <c r="Q53" s="11" t="s">
        <v>68</v>
      </c>
      <c r="R53" s="11">
        <v>66500</v>
      </c>
      <c r="S53" s="11">
        <v>12580</v>
      </c>
      <c r="T53" s="11">
        <v>79080</v>
      </c>
      <c r="U53" s="24"/>
      <c r="V53" s="11">
        <v>0</v>
      </c>
    </row>
    <row r="54" spans="13:22" x14ac:dyDescent="0.25">
      <c r="M54" s="10">
        <v>10246</v>
      </c>
      <c r="N54" s="28">
        <v>3.17</v>
      </c>
      <c r="O54" s="23" t="s">
        <v>16</v>
      </c>
      <c r="P54" s="23" t="s">
        <v>0</v>
      </c>
      <c r="Q54" s="11" t="s">
        <v>91</v>
      </c>
      <c r="R54" s="11">
        <v>145812</v>
      </c>
      <c r="S54" s="11">
        <v>31923</v>
      </c>
      <c r="T54" s="11">
        <v>177735</v>
      </c>
      <c r="U54" s="24"/>
      <c r="V54" s="11">
        <v>0</v>
      </c>
    </row>
    <row r="55" spans="13:22" x14ac:dyDescent="0.25">
      <c r="M55" s="10">
        <v>10279</v>
      </c>
      <c r="N55" s="28">
        <v>3.19</v>
      </c>
      <c r="O55" s="23" t="s">
        <v>16</v>
      </c>
      <c r="P55" s="23" t="s">
        <v>17</v>
      </c>
      <c r="Q55" s="11" t="s">
        <v>69</v>
      </c>
      <c r="R55" s="11">
        <v>76000</v>
      </c>
      <c r="S55" s="11">
        <v>25160</v>
      </c>
      <c r="T55" s="11">
        <v>101160</v>
      </c>
      <c r="U55" s="24" t="s">
        <v>31</v>
      </c>
      <c r="V55" s="11">
        <v>52800</v>
      </c>
    </row>
    <row r="56" spans="13:22" x14ac:dyDescent="0.25">
      <c r="M56" s="10">
        <v>10218</v>
      </c>
      <c r="N56" s="28">
        <v>3.25</v>
      </c>
      <c r="O56" s="23" t="s">
        <v>16</v>
      </c>
      <c r="P56" s="23" t="s">
        <v>1</v>
      </c>
      <c r="Q56" s="11" t="s">
        <v>51</v>
      </c>
      <c r="R56" s="11">
        <v>74714</v>
      </c>
      <c r="S56" s="11">
        <v>15450</v>
      </c>
      <c r="T56" s="11">
        <v>90164</v>
      </c>
      <c r="U56" s="24"/>
      <c r="V56" s="11">
        <v>0</v>
      </c>
    </row>
    <row r="57" spans="13:22" x14ac:dyDescent="0.25">
      <c r="M57" s="10">
        <v>10531</v>
      </c>
      <c r="N57" s="28">
        <v>3.31</v>
      </c>
      <c r="O57" s="23" t="s">
        <v>29</v>
      </c>
      <c r="P57" s="23" t="s">
        <v>0</v>
      </c>
      <c r="Q57" s="11" t="s">
        <v>92</v>
      </c>
      <c r="R57" s="11">
        <v>114973</v>
      </c>
      <c r="S57" s="11">
        <v>22462</v>
      </c>
      <c r="T57" s="11">
        <v>137435</v>
      </c>
      <c r="U57" s="24" t="s">
        <v>2</v>
      </c>
      <c r="V57" s="11">
        <v>37481</v>
      </c>
    </row>
    <row r="58" spans="13:22" x14ac:dyDescent="0.25">
      <c r="M58" s="10">
        <v>101021</v>
      </c>
      <c r="N58" s="28">
        <v>3.45</v>
      </c>
      <c r="O58" s="23" t="s">
        <v>16</v>
      </c>
      <c r="P58" s="23" t="s">
        <v>17</v>
      </c>
      <c r="Q58" s="11" t="s">
        <v>93</v>
      </c>
      <c r="R58" s="11">
        <v>15199</v>
      </c>
      <c r="S58" s="11">
        <v>3144</v>
      </c>
      <c r="T58" s="11">
        <v>18343</v>
      </c>
      <c r="U58" s="24"/>
      <c r="V58" s="11">
        <v>0</v>
      </c>
    </row>
    <row r="59" spans="13:22" x14ac:dyDescent="0.25">
      <c r="M59" s="10">
        <v>10678</v>
      </c>
      <c r="N59" s="28">
        <v>3.53</v>
      </c>
      <c r="O59" s="23" t="s">
        <v>16</v>
      </c>
      <c r="P59" s="23" t="s">
        <v>0</v>
      </c>
      <c r="Q59" s="11" t="s">
        <v>41</v>
      </c>
      <c r="R59" s="11">
        <v>21697</v>
      </c>
      <c r="S59" s="11">
        <v>4700</v>
      </c>
      <c r="T59" s="11">
        <v>26397</v>
      </c>
      <c r="U59" s="24" t="s">
        <v>31</v>
      </c>
      <c r="V59" s="11">
        <v>43200</v>
      </c>
    </row>
    <row r="60" spans="13:22" x14ac:dyDescent="0.25">
      <c r="M60" s="10">
        <v>101028</v>
      </c>
      <c r="N60" s="28">
        <v>3.62</v>
      </c>
      <c r="O60" s="23" t="s">
        <v>16</v>
      </c>
      <c r="P60" s="23" t="s">
        <v>1</v>
      </c>
      <c r="Q60" s="11" t="s">
        <v>94</v>
      </c>
      <c r="R60" s="11">
        <v>26599</v>
      </c>
      <c r="S60" s="11">
        <v>8805</v>
      </c>
      <c r="T60" s="11">
        <v>35404</v>
      </c>
      <c r="U60" s="24"/>
      <c r="V60" s="11">
        <v>0</v>
      </c>
    </row>
    <row r="61" spans="13:22" x14ac:dyDescent="0.25">
      <c r="M61" s="10">
        <v>10981</v>
      </c>
      <c r="N61" s="28">
        <v>3.66</v>
      </c>
      <c r="O61" s="23" t="s">
        <v>16</v>
      </c>
      <c r="P61" s="23" t="s">
        <v>0</v>
      </c>
      <c r="Q61" s="11" t="s">
        <v>95</v>
      </c>
      <c r="R61" s="11">
        <v>11716</v>
      </c>
      <c r="S61" s="11">
        <v>5171</v>
      </c>
      <c r="T61" s="11">
        <v>16887</v>
      </c>
      <c r="U61" s="24"/>
      <c r="V61" s="11">
        <v>0</v>
      </c>
    </row>
    <row r="62" spans="13:22" x14ac:dyDescent="0.25">
      <c r="M62" s="10">
        <v>10219</v>
      </c>
      <c r="N62" s="28">
        <v>3.71</v>
      </c>
      <c r="O62" s="23" t="s">
        <v>16</v>
      </c>
      <c r="P62" s="23" t="s">
        <v>1</v>
      </c>
      <c r="Q62" s="11" t="s">
        <v>52</v>
      </c>
      <c r="R62" s="11">
        <v>37050</v>
      </c>
      <c r="S62" s="11">
        <v>5032</v>
      </c>
      <c r="T62" s="11">
        <v>42082</v>
      </c>
      <c r="U62" s="24" t="s">
        <v>31</v>
      </c>
      <c r="V62" s="11">
        <v>81600</v>
      </c>
    </row>
    <row r="63" spans="13:22" x14ac:dyDescent="0.25">
      <c r="M63" s="10">
        <v>101003</v>
      </c>
      <c r="N63" s="28">
        <v>3.82</v>
      </c>
      <c r="O63" s="23" t="s">
        <v>16</v>
      </c>
      <c r="P63" s="23" t="s">
        <v>17</v>
      </c>
      <c r="Q63" s="11" t="s">
        <v>96</v>
      </c>
      <c r="R63" s="11">
        <v>18050</v>
      </c>
      <c r="S63" s="11">
        <v>3145</v>
      </c>
      <c r="T63" s="11">
        <v>21195</v>
      </c>
      <c r="U63" s="24"/>
      <c r="V63" s="11">
        <v>0</v>
      </c>
    </row>
    <row r="64" spans="13:22" x14ac:dyDescent="0.25">
      <c r="M64" s="10">
        <v>10247</v>
      </c>
      <c r="N64" s="29">
        <v>3.83</v>
      </c>
      <c r="O64" s="30" t="s">
        <v>38</v>
      </c>
      <c r="P64" s="30" t="s">
        <v>1</v>
      </c>
      <c r="Q64" t="s">
        <v>39</v>
      </c>
      <c r="R64" s="31">
        <v>66500</v>
      </c>
      <c r="S64" s="31">
        <v>26418</v>
      </c>
      <c r="T64" s="31">
        <v>92918</v>
      </c>
      <c r="U64" s="32" t="s">
        <v>31</v>
      </c>
      <c r="V64" s="31">
        <v>57600</v>
      </c>
    </row>
    <row r="65" spans="13:22" x14ac:dyDescent="0.25">
      <c r="M65" s="10">
        <v>10907</v>
      </c>
      <c r="N65" s="29">
        <v>3.86</v>
      </c>
      <c r="O65" s="30" t="s">
        <v>16</v>
      </c>
      <c r="P65" s="30" t="s">
        <v>32</v>
      </c>
      <c r="Q65" t="s">
        <v>76</v>
      </c>
      <c r="R65" s="31">
        <v>47500</v>
      </c>
      <c r="S65" s="31">
        <v>6290</v>
      </c>
      <c r="T65" s="31">
        <v>53790</v>
      </c>
      <c r="U65" s="32" t="s">
        <v>78</v>
      </c>
      <c r="V65" s="31">
        <v>72000</v>
      </c>
    </row>
    <row r="66" spans="13:22" x14ac:dyDescent="0.25">
      <c r="M66" s="10">
        <v>10214</v>
      </c>
      <c r="N66" s="29">
        <v>3.93</v>
      </c>
      <c r="O66" s="30" t="s">
        <v>16</v>
      </c>
      <c r="P66" s="30" t="s">
        <v>17</v>
      </c>
      <c r="Q66" t="s">
        <v>49</v>
      </c>
      <c r="R66" s="31">
        <v>42750</v>
      </c>
      <c r="S66" s="31">
        <v>3145</v>
      </c>
      <c r="T66" s="31">
        <v>45895</v>
      </c>
      <c r="U66" s="32" t="s">
        <v>78</v>
      </c>
      <c r="V66" s="31">
        <v>76800</v>
      </c>
    </row>
    <row r="67" spans="13:22" x14ac:dyDescent="0.25">
      <c r="M67" s="10">
        <v>10220</v>
      </c>
      <c r="N67" s="29">
        <v>3.99</v>
      </c>
      <c r="O67" s="30" t="s">
        <v>16</v>
      </c>
      <c r="P67" s="30" t="s">
        <v>33</v>
      </c>
      <c r="Q67" t="s">
        <v>53</v>
      </c>
      <c r="R67" s="31">
        <v>28500</v>
      </c>
      <c r="S67" s="31">
        <v>3145</v>
      </c>
      <c r="T67" s="31">
        <v>31645</v>
      </c>
      <c r="U67" s="32" t="s">
        <v>78</v>
      </c>
      <c r="V67" s="31">
        <v>72000</v>
      </c>
    </row>
    <row r="68" spans="13:22" x14ac:dyDescent="0.25">
      <c r="M68" s="10">
        <v>10248</v>
      </c>
      <c r="N68" s="29">
        <v>3.99</v>
      </c>
      <c r="O68" s="30" t="s">
        <v>16</v>
      </c>
      <c r="P68" s="30" t="s">
        <v>1</v>
      </c>
      <c r="Q68" t="s">
        <v>40</v>
      </c>
      <c r="R68" s="31">
        <v>70300</v>
      </c>
      <c r="S68" s="31">
        <v>37740</v>
      </c>
      <c r="T68" s="31">
        <v>108040</v>
      </c>
      <c r="U68" s="32"/>
      <c r="V68" s="31">
        <v>0</v>
      </c>
    </row>
    <row r="69" spans="13:22" x14ac:dyDescent="0.25">
      <c r="M69" s="10">
        <v>10270</v>
      </c>
      <c r="N69" s="29">
        <v>3.99</v>
      </c>
      <c r="O69" s="30" t="s">
        <v>16</v>
      </c>
      <c r="P69" s="30" t="s">
        <v>0</v>
      </c>
      <c r="Q69" t="s">
        <v>65</v>
      </c>
      <c r="R69" s="31">
        <v>41126</v>
      </c>
      <c r="S69" s="31">
        <v>4000</v>
      </c>
      <c r="T69" s="31">
        <v>45126</v>
      </c>
      <c r="U69" s="32" t="s">
        <v>31</v>
      </c>
      <c r="V69" s="31">
        <v>67200</v>
      </c>
    </row>
    <row r="70" spans="13:22" x14ac:dyDescent="0.25">
      <c r="M70" s="10"/>
    </row>
    <row r="71" spans="13:22" x14ac:dyDescent="0.25">
      <c r="M71" s="10"/>
    </row>
    <row r="72" spans="13:22" x14ac:dyDescent="0.25">
      <c r="M72" s="10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0"/>
  <sheetViews>
    <sheetView zoomScale="80" zoomScaleNormal="80" workbookViewId="0">
      <selection activeCell="K22" sqref="K22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10263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9" t="str">
        <f>'TRADE AREA'!B4</f>
        <v>CENCOSUD LA SEVILLANA - 2301</v>
      </c>
      <c r="C4" s="40"/>
      <c r="D4" s="40"/>
      <c r="E4" s="40"/>
      <c r="F4" s="40"/>
      <c r="G4" s="40"/>
      <c r="H4" s="40"/>
      <c r="I4" s="40"/>
      <c r="J4" s="40"/>
    </row>
    <row r="5" spans="1:12" ht="15.75" x14ac:dyDescent="0.25">
      <c r="A5" s="3" t="s">
        <v>5</v>
      </c>
      <c r="B5" s="41" t="str">
        <f>'TRADE AREA'!B5</f>
        <v>TERPEL</v>
      </c>
      <c r="C5" s="42"/>
      <c r="D5" s="42"/>
      <c r="E5" s="42"/>
      <c r="F5" s="42"/>
      <c r="G5" s="42"/>
      <c r="H5" s="42"/>
      <c r="I5" s="42"/>
      <c r="J5" s="42"/>
    </row>
    <row r="6" spans="1:12" ht="15.75" x14ac:dyDescent="0.25">
      <c r="A6" s="4" t="s">
        <v>6</v>
      </c>
      <c r="B6" s="39" t="str">
        <f>'TRADE AREA'!B6</f>
        <v>Avenida Calle 45A Sur No. 59A-35, Laguneta, UPZs de Bogotá, Localidad Tunjuelito, Bogotá, Bogotá Distrito Capital - Muni</v>
      </c>
      <c r="C6" s="40"/>
      <c r="D6" s="40"/>
      <c r="E6" s="40"/>
      <c r="F6" s="40"/>
      <c r="G6" s="40"/>
      <c r="H6" s="40"/>
      <c r="I6" s="40"/>
      <c r="J6" s="40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21</v>
      </c>
      <c r="D11" s="15">
        <v>1134341</v>
      </c>
      <c r="E11" s="35">
        <v>35</v>
      </c>
      <c r="F11" s="35">
        <v>32.69</v>
      </c>
      <c r="G11" s="10"/>
      <c r="H11" s="14" t="s">
        <v>1</v>
      </c>
      <c r="I11" s="14">
        <v>21</v>
      </c>
      <c r="J11" s="15">
        <v>447444</v>
      </c>
      <c r="K11" s="35">
        <v>35</v>
      </c>
      <c r="L11" s="35">
        <v>40.380000000000003</v>
      </c>
    </row>
    <row r="12" spans="1:12" x14ac:dyDescent="0.25">
      <c r="A12" s="10"/>
      <c r="B12" s="16" t="s">
        <v>0</v>
      </c>
      <c r="C12" s="16">
        <v>16</v>
      </c>
      <c r="D12" s="17">
        <v>1298498</v>
      </c>
      <c r="E12" s="36">
        <v>26.67</v>
      </c>
      <c r="F12" s="36">
        <v>37.43</v>
      </c>
      <c r="G12" s="10"/>
      <c r="H12" s="16" t="s">
        <v>0</v>
      </c>
      <c r="I12" s="16">
        <v>16</v>
      </c>
      <c r="J12" s="17">
        <v>366544</v>
      </c>
      <c r="K12" s="36">
        <v>26.67</v>
      </c>
      <c r="L12" s="36">
        <v>33.08</v>
      </c>
    </row>
    <row r="13" spans="1:12" x14ac:dyDescent="0.25">
      <c r="A13" s="10"/>
      <c r="B13" s="14" t="s">
        <v>17</v>
      </c>
      <c r="C13" s="14">
        <v>8</v>
      </c>
      <c r="D13" s="15">
        <v>403749</v>
      </c>
      <c r="E13" s="35">
        <v>13.33</v>
      </c>
      <c r="F13" s="35">
        <v>11.63</v>
      </c>
      <c r="G13" s="10"/>
      <c r="H13" s="14" t="s">
        <v>17</v>
      </c>
      <c r="I13" s="14">
        <v>8</v>
      </c>
      <c r="J13" s="15">
        <v>116112</v>
      </c>
      <c r="K13" s="35">
        <v>13.33</v>
      </c>
      <c r="L13" s="35">
        <v>10.48</v>
      </c>
    </row>
    <row r="14" spans="1:12" x14ac:dyDescent="0.25">
      <c r="A14" s="10"/>
      <c r="B14" s="16" t="s">
        <v>33</v>
      </c>
      <c r="C14" s="16">
        <v>6</v>
      </c>
      <c r="D14" s="17">
        <v>155800</v>
      </c>
      <c r="E14" s="36">
        <v>10</v>
      </c>
      <c r="F14" s="36">
        <v>4.49</v>
      </c>
      <c r="G14" s="10"/>
      <c r="H14" s="16" t="s">
        <v>33</v>
      </c>
      <c r="I14" s="16">
        <v>6</v>
      </c>
      <c r="J14" s="17">
        <v>32708</v>
      </c>
      <c r="K14" s="36">
        <v>10</v>
      </c>
      <c r="L14" s="36">
        <v>2.95</v>
      </c>
    </row>
    <row r="15" spans="1:12" x14ac:dyDescent="0.25">
      <c r="A15" s="10"/>
      <c r="B15" s="25" t="s">
        <v>30</v>
      </c>
      <c r="C15" s="25">
        <v>5</v>
      </c>
      <c r="D15" s="26">
        <v>308750</v>
      </c>
      <c r="E15" s="37">
        <v>8.33</v>
      </c>
      <c r="F15" s="37">
        <v>8.9</v>
      </c>
      <c r="G15" s="10"/>
      <c r="H15" s="25" t="s">
        <v>30</v>
      </c>
      <c r="I15" s="25">
        <v>5</v>
      </c>
      <c r="J15" s="26">
        <v>110075</v>
      </c>
      <c r="K15" s="37">
        <v>8.33</v>
      </c>
      <c r="L15" s="37">
        <v>9.93</v>
      </c>
    </row>
    <row r="16" spans="1:12" x14ac:dyDescent="0.25">
      <c r="A16" s="10"/>
      <c r="B16" s="16" t="s">
        <v>32</v>
      </c>
      <c r="C16" s="16">
        <v>3</v>
      </c>
      <c r="D16" s="17">
        <v>133475</v>
      </c>
      <c r="E16" s="36">
        <v>5</v>
      </c>
      <c r="F16" s="36">
        <v>3.85</v>
      </c>
      <c r="G16" s="10"/>
      <c r="H16" s="16" t="s">
        <v>32</v>
      </c>
      <c r="I16" s="16">
        <v>3</v>
      </c>
      <c r="J16" s="17">
        <v>27676</v>
      </c>
      <c r="K16" s="36">
        <v>5</v>
      </c>
      <c r="L16" s="36">
        <v>2.5</v>
      </c>
    </row>
    <row r="17" spans="1:12" x14ac:dyDescent="0.25">
      <c r="A17" s="10"/>
      <c r="B17" s="25" t="s">
        <v>45</v>
      </c>
      <c r="C17" s="25">
        <v>1</v>
      </c>
      <c r="D17" s="26">
        <v>34960</v>
      </c>
      <c r="E17" s="37">
        <v>1.67</v>
      </c>
      <c r="F17" s="37">
        <v>1.01</v>
      </c>
      <c r="G17" s="10"/>
      <c r="H17" s="25" t="s">
        <v>45</v>
      </c>
      <c r="I17" s="25">
        <v>1</v>
      </c>
      <c r="J17" s="26">
        <v>7559</v>
      </c>
      <c r="K17" s="37">
        <v>1.67</v>
      </c>
      <c r="L17" s="37">
        <v>0.68</v>
      </c>
    </row>
    <row r="18" spans="1:12" x14ac:dyDescent="0.25">
      <c r="A18" s="10"/>
      <c r="B18" s="12"/>
      <c r="C18" s="12"/>
      <c r="D18" s="11"/>
      <c r="E18" s="12"/>
      <c r="F18" s="12"/>
      <c r="G18" s="10"/>
      <c r="H18" s="23"/>
      <c r="I18" s="23"/>
      <c r="J18" s="24"/>
      <c r="K18" s="23"/>
      <c r="L18" s="23"/>
    </row>
    <row r="19" spans="1:12" x14ac:dyDescent="0.25">
      <c r="G19" s="12"/>
    </row>
    <row r="20" spans="1:12" ht="20.25" thickBot="1" x14ac:dyDescent="0.35">
      <c r="A20" s="22" t="s">
        <v>22</v>
      </c>
    </row>
    <row r="21" spans="1:12" ht="9" customHeight="1" thickTop="1" x14ac:dyDescent="0.3">
      <c r="A21" s="20"/>
    </row>
    <row r="22" spans="1:12" ht="30" customHeight="1" x14ac:dyDescent="0.25">
      <c r="A22" s="10"/>
      <c r="B22" s="13" t="s">
        <v>18</v>
      </c>
      <c r="C22" s="13" t="s">
        <v>19</v>
      </c>
      <c r="D22" s="13" t="s">
        <v>20</v>
      </c>
      <c r="E22" s="13" t="s">
        <v>27</v>
      </c>
      <c r="F22" s="13" t="s">
        <v>28</v>
      </c>
    </row>
    <row r="23" spans="1:12" x14ac:dyDescent="0.25">
      <c r="A23" s="10"/>
      <c r="B23" s="14" t="s">
        <v>31</v>
      </c>
      <c r="C23" s="14">
        <v>11</v>
      </c>
      <c r="D23" s="15">
        <v>861120</v>
      </c>
      <c r="E23" s="35">
        <v>44</v>
      </c>
      <c r="F23" s="35">
        <v>46.6</v>
      </c>
    </row>
    <row r="24" spans="1:12" x14ac:dyDescent="0.25">
      <c r="A24" s="10"/>
      <c r="B24" s="16" t="s">
        <v>2</v>
      </c>
      <c r="C24" s="16">
        <v>6</v>
      </c>
      <c r="D24" s="17">
        <v>448981</v>
      </c>
      <c r="E24" s="36">
        <v>24</v>
      </c>
      <c r="F24" s="36">
        <v>24.31</v>
      </c>
    </row>
    <row r="25" spans="1:12" x14ac:dyDescent="0.25">
      <c r="A25" s="10"/>
      <c r="B25" s="14" t="s">
        <v>78</v>
      </c>
      <c r="C25" s="14">
        <v>5</v>
      </c>
      <c r="D25" s="15">
        <v>345600</v>
      </c>
      <c r="E25" s="35">
        <v>20</v>
      </c>
      <c r="F25" s="35">
        <v>18.7</v>
      </c>
    </row>
    <row r="26" spans="1:12" x14ac:dyDescent="0.25">
      <c r="A26" s="10"/>
      <c r="B26" s="16" t="s">
        <v>1</v>
      </c>
      <c r="C26" s="16">
        <v>2</v>
      </c>
      <c r="D26" s="17">
        <v>76800</v>
      </c>
      <c r="E26" s="36">
        <v>8</v>
      </c>
      <c r="F26" s="36">
        <v>4.16</v>
      </c>
    </row>
    <row r="27" spans="1:12" x14ac:dyDescent="0.25">
      <c r="A27" s="10"/>
      <c r="B27" s="25" t="s">
        <v>37</v>
      </c>
      <c r="C27" s="25">
        <v>1</v>
      </c>
      <c r="D27" s="26">
        <v>115200</v>
      </c>
      <c r="E27" s="37">
        <v>4</v>
      </c>
      <c r="F27" s="37">
        <v>6.23</v>
      </c>
    </row>
    <row r="28" spans="1:12" x14ac:dyDescent="0.25">
      <c r="A28" s="10"/>
      <c r="B28" s="33"/>
      <c r="C28" s="33"/>
      <c r="D28" s="34"/>
      <c r="E28" s="33"/>
      <c r="F28" s="33"/>
    </row>
    <row r="29" spans="1:12" x14ac:dyDescent="0.25">
      <c r="A29" s="10"/>
      <c r="B29" s="23"/>
      <c r="C29" s="23"/>
      <c r="D29" s="24"/>
      <c r="E29" s="23"/>
      <c r="F29" s="23"/>
    </row>
    <row r="30" spans="1:12" x14ac:dyDescent="0.25">
      <c r="A30" s="10"/>
      <c r="B30" s="23"/>
      <c r="C30" s="23"/>
      <c r="D30" s="24"/>
      <c r="E30" s="23"/>
      <c r="F30" s="23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